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ESO-408) 10 kV savigesiai saugiklių lydieji įdėklai/Pirkimo dokumentai/"/>
    </mc:Choice>
  </mc:AlternateContent>
  <xr:revisionPtr revIDLastSave="44" documentId="8_{0429A668-08EE-4F01-9AB1-B664E8597966}" xr6:coauthVersionLast="47" xr6:coauthVersionMax="47" xr10:uidLastSave="{53D0859B-C807-475F-8FE0-F1E1FFA64D0D}"/>
  <bookViews>
    <workbookView xWindow="28680" yWindow="-120" windowWidth="29040" windowHeight="15720" xr2:uid="{BFFAA53B-A60E-49AF-93A3-5B60EBCA16B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0" i="1"/>
  <c r="G9" i="1"/>
  <c r="G8" i="1"/>
  <c r="G7" i="1"/>
  <c r="G6" i="1"/>
  <c r="G5" i="1"/>
  <c r="G4" i="1"/>
  <c r="G17" i="1" l="1"/>
  <c r="G18" i="1" l="1"/>
  <c r="G19" i="1" s="1"/>
</calcChain>
</file>

<file path=xl/sharedStrings.xml><?xml version="1.0" encoding="utf-8"?>
<sst xmlns="http://schemas.openxmlformats.org/spreadsheetml/2006/main" count="38" uniqueCount="28">
  <si>
    <t>Eil. Nr.</t>
  </si>
  <si>
    <t>Pavadinimas</t>
  </si>
  <si>
    <t>Minimalus pak. kiekis, vnt.</t>
  </si>
  <si>
    <t>Preliminarus pak. kiekis[1], vnt.*</t>
  </si>
  <si>
    <r>
      <t xml:space="preserve">Pak. kaina, Eur be PVM
</t>
    </r>
    <r>
      <rPr>
        <b/>
        <i/>
        <sz val="10"/>
        <color rgb="FF0070C0"/>
        <rFont val="Arial"/>
        <family val="2"/>
        <charset val="186"/>
      </rPr>
      <t>(nurodo Tiekėjas)</t>
    </r>
  </si>
  <si>
    <t>Iš viso, Eur be PVM</t>
  </si>
  <si>
    <t>Savigesiai saugiklių lydieji įdėklai su Type K curve charakteristika</t>
  </si>
  <si>
    <t>1.</t>
  </si>
  <si>
    <t>4 A savigesiai saugiklių lydieji įdėklai (pakuotėje 20 vnt.)</t>
  </si>
  <si>
    <t>2.</t>
  </si>
  <si>
    <t>6 A arba 6,3 A savigesiai saugiklių lydieji įdėklai (pakuotėje 20 vnt.)</t>
  </si>
  <si>
    <t>3.</t>
  </si>
  <si>
    <t>10 A savigesiai saugiklių lydieji įdėklai (pakuotėje 20 vnt.)</t>
  </si>
  <si>
    <t>4.</t>
  </si>
  <si>
    <t>16 A; savigesiai saugiklių lydieji įdėklai (pakuotėje 20 vnt.)</t>
  </si>
  <si>
    <t>5.</t>
  </si>
  <si>
    <t>20 A; savigesiai saugiklių lydieji įdėklai (pakuotėje 20 vnt.)</t>
  </si>
  <si>
    <t>6.</t>
  </si>
  <si>
    <t>31,5 arba 32A; savigesiai saugiklių lydieji įdėklai (pakuotėje 20 vnt.)</t>
  </si>
  <si>
    <t>7.</t>
  </si>
  <si>
    <t>50 A savigesiai saugiklių lydieji įdėklai (pakuotėje 20 vnt.)</t>
  </si>
  <si>
    <t>Savigesiai saugiklių lydieji įdėklai su Type T curve charakteristika</t>
  </si>
  <si>
    <t>PASIŪLYMO KAINA</t>
  </si>
  <si>
    <r>
      <t xml:space="preserve">Gamintojas, tipas, modelis
</t>
    </r>
    <r>
      <rPr>
        <b/>
        <i/>
        <sz val="10"/>
        <color rgb="FF0070C0"/>
        <rFont val="Arial"/>
        <family val="2"/>
        <charset val="186"/>
      </rPr>
      <t>(nurodo Tiekėjas)</t>
    </r>
  </si>
  <si>
    <t>Pasiūlymo kaina EUR be PVM</t>
  </si>
  <si>
    <t xml:space="preserve">PVM [1] </t>
  </si>
  <si>
    <t>[1] Kai pagal galiojančius teisės aktus tiekėjui nereikia mokėti PVM, tada eilutė "PVM" nepildoma arba joje įrašoma „ne PVM mokėtojas“, arba „netaikoma“.</t>
  </si>
  <si>
    <t xml:space="preserve">                                                                                                                                                                                               Pasiūlymo kaina EUR su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</si>
</sst>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b/>
      <i/>
      <sz val="10"/>
      <color rgb="FF0070C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charset val="186"/>
      <scheme val="minor"/>
    </font>
    <font>
      <b/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 applyProtection="1">
      <alignment horizontal="center"/>
      <protection locked="0"/>
    </xf>
    <xf numFmtId="4" fontId="9" fillId="0" borderId="1" xfId="0" applyNumberFormat="1" applyFont="1" applyBorder="1" applyAlignment="1">
      <alignment horizontal="center"/>
    </xf>
    <xf numFmtId="0" fontId="10" fillId="0" borderId="0" xfId="0" applyFont="1"/>
    <xf numFmtId="4" fontId="7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left" wrapText="1" indent="2"/>
    </xf>
    <xf numFmtId="0" fontId="10" fillId="0" borderId="3" xfId="0" applyFont="1" applyBorder="1" applyAlignment="1">
      <alignment horizontal="left" wrapText="1" indent="2"/>
    </xf>
    <xf numFmtId="0" fontId="10" fillId="0" borderId="4" xfId="0" applyFont="1" applyBorder="1" applyAlignment="1">
      <alignment horizontal="left" wrapText="1" indent="2"/>
    </xf>
    <xf numFmtId="0" fontId="6" fillId="0" borderId="2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12" fillId="0" borderId="0" xfId="1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437A-6853-471C-BC33-F713826133DF}">
  <dimension ref="A1:H21"/>
  <sheetViews>
    <sheetView tabSelected="1" workbookViewId="0">
      <selection activeCell="L4" sqref="L4"/>
    </sheetView>
  </sheetViews>
  <sheetFormatPr defaultRowHeight="14.5" x14ac:dyDescent="0.35"/>
  <cols>
    <col min="1" max="1" width="7" bestFit="1" customWidth="1"/>
    <col min="2" max="2" width="36.81640625" customWidth="1"/>
    <col min="3" max="3" width="11.81640625" customWidth="1"/>
    <col min="4" max="4" width="17" customWidth="1"/>
    <col min="5" max="5" width="19.90625" customWidth="1"/>
    <col min="6" max="6" width="14.26953125" customWidth="1"/>
    <col min="7" max="7" width="11.81640625" customWidth="1"/>
  </cols>
  <sheetData>
    <row r="1" spans="1:7" x14ac:dyDescent="0.35">
      <c r="D1" s="15" t="s">
        <v>22</v>
      </c>
    </row>
    <row r="2" spans="1:7" ht="52" x14ac:dyDescent="0.35">
      <c r="A2" s="1" t="s">
        <v>0</v>
      </c>
      <c r="B2" s="2" t="s">
        <v>1</v>
      </c>
      <c r="C2" s="2" t="s">
        <v>2</v>
      </c>
      <c r="D2" s="3" t="s">
        <v>3</v>
      </c>
      <c r="E2" s="2" t="s">
        <v>23</v>
      </c>
      <c r="F2" s="2" t="s">
        <v>4</v>
      </c>
      <c r="G2" s="2" t="s">
        <v>5</v>
      </c>
    </row>
    <row r="3" spans="1:7" x14ac:dyDescent="0.35">
      <c r="A3" s="25" t="s">
        <v>6</v>
      </c>
      <c r="B3" s="25"/>
      <c r="C3" s="25"/>
      <c r="D3" s="25"/>
      <c r="E3" s="4"/>
      <c r="F3" s="5"/>
      <c r="G3" s="6"/>
    </row>
    <row r="4" spans="1:7" ht="25" x14ac:dyDescent="0.35">
      <c r="A4" s="7" t="s">
        <v>7</v>
      </c>
      <c r="B4" s="8" t="s">
        <v>8</v>
      </c>
      <c r="C4" s="9">
        <v>10</v>
      </c>
      <c r="D4" s="7">
        <v>25</v>
      </c>
      <c r="E4" s="10"/>
      <c r="F4" s="11"/>
      <c r="G4" s="12">
        <f t="shared" ref="G4:G10" si="0">+F4*D4</f>
        <v>0</v>
      </c>
    </row>
    <row r="5" spans="1:7" ht="25" x14ac:dyDescent="0.35">
      <c r="A5" s="7" t="s">
        <v>9</v>
      </c>
      <c r="B5" s="8" t="s">
        <v>10</v>
      </c>
      <c r="C5" s="9">
        <v>10</v>
      </c>
      <c r="D5" s="7">
        <v>20</v>
      </c>
      <c r="E5" s="10"/>
      <c r="F5" s="11"/>
      <c r="G5" s="12">
        <f t="shared" si="0"/>
        <v>0</v>
      </c>
    </row>
    <row r="6" spans="1:7" ht="25" x14ac:dyDescent="0.35">
      <c r="A6" s="7" t="s">
        <v>11</v>
      </c>
      <c r="B6" s="8" t="s">
        <v>12</v>
      </c>
      <c r="C6" s="9">
        <v>10</v>
      </c>
      <c r="D6" s="7">
        <v>30</v>
      </c>
      <c r="E6" s="10"/>
      <c r="F6" s="11"/>
      <c r="G6" s="12">
        <f t="shared" si="0"/>
        <v>0</v>
      </c>
    </row>
    <row r="7" spans="1:7" ht="25" x14ac:dyDescent="0.35">
      <c r="A7" s="7" t="s">
        <v>13</v>
      </c>
      <c r="B7" s="8" t="s">
        <v>14</v>
      </c>
      <c r="C7" s="9">
        <v>10</v>
      </c>
      <c r="D7" s="7">
        <v>40</v>
      </c>
      <c r="E7" s="10"/>
      <c r="F7" s="11"/>
      <c r="G7" s="12">
        <f t="shared" si="0"/>
        <v>0</v>
      </c>
    </row>
    <row r="8" spans="1:7" ht="25" x14ac:dyDescent="0.35">
      <c r="A8" s="7" t="s">
        <v>15</v>
      </c>
      <c r="B8" s="8" t="s">
        <v>16</v>
      </c>
      <c r="C8" s="9">
        <v>10</v>
      </c>
      <c r="D8" s="7">
        <v>40</v>
      </c>
      <c r="E8" s="10"/>
      <c r="F8" s="11"/>
      <c r="G8" s="12">
        <f t="shared" si="0"/>
        <v>0</v>
      </c>
    </row>
    <row r="9" spans="1:7" ht="25" x14ac:dyDescent="0.35">
      <c r="A9" s="7" t="s">
        <v>17</v>
      </c>
      <c r="B9" s="8" t="s">
        <v>18</v>
      </c>
      <c r="C9" s="9">
        <v>10</v>
      </c>
      <c r="D9" s="7">
        <v>15</v>
      </c>
      <c r="E9" s="10"/>
      <c r="F9" s="11"/>
      <c r="G9" s="12">
        <f t="shared" si="0"/>
        <v>0</v>
      </c>
    </row>
    <row r="10" spans="1:7" ht="25" x14ac:dyDescent="0.35">
      <c r="A10" s="7" t="s">
        <v>19</v>
      </c>
      <c r="B10" s="8" t="s">
        <v>20</v>
      </c>
      <c r="C10" s="9">
        <v>10</v>
      </c>
      <c r="D10" s="7">
        <v>15</v>
      </c>
      <c r="E10" s="10"/>
      <c r="F10" s="11"/>
      <c r="G10" s="12">
        <f t="shared" si="0"/>
        <v>0</v>
      </c>
    </row>
    <row r="11" spans="1:7" x14ac:dyDescent="0.35">
      <c r="A11" s="25" t="s">
        <v>21</v>
      </c>
      <c r="B11" s="25"/>
      <c r="C11" s="25"/>
      <c r="D11" s="25"/>
      <c r="E11" s="4"/>
      <c r="F11" s="13"/>
      <c r="G11" s="14"/>
    </row>
    <row r="12" spans="1:7" ht="25" x14ac:dyDescent="0.35">
      <c r="A12" s="7" t="s">
        <v>7</v>
      </c>
      <c r="B12" s="8" t="s">
        <v>10</v>
      </c>
      <c r="C12" s="9">
        <v>1</v>
      </c>
      <c r="D12" s="9">
        <v>2</v>
      </c>
      <c r="E12" s="10"/>
      <c r="F12" s="11"/>
      <c r="G12" s="12">
        <f t="shared" ref="G12:G16" si="1">+F12*D12</f>
        <v>0</v>
      </c>
    </row>
    <row r="13" spans="1:7" ht="25" x14ac:dyDescent="0.35">
      <c r="A13" s="7" t="s">
        <v>9</v>
      </c>
      <c r="B13" s="8" t="s">
        <v>12</v>
      </c>
      <c r="C13" s="9">
        <v>1</v>
      </c>
      <c r="D13" s="9">
        <v>3</v>
      </c>
      <c r="E13" s="10"/>
      <c r="F13" s="11"/>
      <c r="G13" s="12">
        <f t="shared" si="1"/>
        <v>0</v>
      </c>
    </row>
    <row r="14" spans="1:7" ht="25" x14ac:dyDescent="0.35">
      <c r="A14" s="7" t="s">
        <v>11</v>
      </c>
      <c r="B14" s="8" t="s">
        <v>16</v>
      </c>
      <c r="C14" s="9">
        <v>1</v>
      </c>
      <c r="D14" s="9">
        <v>3</v>
      </c>
      <c r="E14" s="10"/>
      <c r="F14" s="11"/>
      <c r="G14" s="12">
        <f t="shared" si="1"/>
        <v>0</v>
      </c>
    </row>
    <row r="15" spans="1:7" ht="25" x14ac:dyDescent="0.35">
      <c r="A15" s="7" t="s">
        <v>13</v>
      </c>
      <c r="B15" s="8" t="s">
        <v>18</v>
      </c>
      <c r="C15" s="9">
        <v>1</v>
      </c>
      <c r="D15" s="9">
        <v>3</v>
      </c>
      <c r="E15" s="10"/>
      <c r="F15" s="11"/>
      <c r="G15" s="12">
        <f t="shared" si="1"/>
        <v>0</v>
      </c>
    </row>
    <row r="16" spans="1:7" ht="25" x14ac:dyDescent="0.35">
      <c r="A16" s="7" t="s">
        <v>15</v>
      </c>
      <c r="B16" s="8" t="s">
        <v>20</v>
      </c>
      <c r="C16" s="9">
        <v>1</v>
      </c>
      <c r="D16" s="9">
        <v>2</v>
      </c>
      <c r="E16" s="10"/>
      <c r="F16" s="11"/>
      <c r="G16" s="12">
        <f t="shared" si="1"/>
        <v>0</v>
      </c>
    </row>
    <row r="17" spans="1:8" x14ac:dyDescent="0.35">
      <c r="A17" s="26" t="s">
        <v>24</v>
      </c>
      <c r="B17" s="26"/>
      <c r="C17" s="26"/>
      <c r="D17" s="26"/>
      <c r="E17" s="26"/>
      <c r="F17" s="26"/>
      <c r="G17" s="16">
        <f>SUM(G4:G10,G12:G16)</f>
        <v>0</v>
      </c>
    </row>
    <row r="18" spans="1:8" x14ac:dyDescent="0.35">
      <c r="A18" s="22" t="s">
        <v>25</v>
      </c>
      <c r="B18" s="23"/>
      <c r="C18" s="23"/>
      <c r="D18" s="23"/>
      <c r="E18" s="23"/>
      <c r="F18" s="24"/>
      <c r="G18" s="16">
        <f>0.21*G17</f>
        <v>0</v>
      </c>
    </row>
    <row r="19" spans="1:8" ht="14.5" customHeight="1" x14ac:dyDescent="0.35">
      <c r="A19" s="19" t="s">
        <v>27</v>
      </c>
      <c r="B19" s="20"/>
      <c r="C19" s="20"/>
      <c r="D19" s="20"/>
      <c r="E19" s="20"/>
      <c r="F19" s="21"/>
      <c r="G19" s="17">
        <f>SUM(G17:G18)</f>
        <v>0</v>
      </c>
    </row>
    <row r="20" spans="1:8" ht="81.75" customHeight="1" x14ac:dyDescent="0.35">
      <c r="A20" s="27"/>
      <c r="B20" s="27"/>
      <c r="C20" s="27"/>
      <c r="D20" s="27"/>
      <c r="E20" s="27"/>
      <c r="F20" s="27"/>
      <c r="G20" s="27"/>
    </row>
    <row r="21" spans="1:8" x14ac:dyDescent="0.35">
      <c r="A21" s="18" t="s">
        <v>26</v>
      </c>
      <c r="B21" s="18"/>
      <c r="C21" s="18"/>
      <c r="D21" s="18"/>
      <c r="E21" s="18"/>
      <c r="F21" s="18"/>
      <c r="G21" s="18"/>
      <c r="H21" s="18"/>
    </row>
  </sheetData>
  <mergeCells count="7">
    <mergeCell ref="A21:H21"/>
    <mergeCell ref="A19:F19"/>
    <mergeCell ref="A18:F18"/>
    <mergeCell ref="A3:D3"/>
    <mergeCell ref="A11:D11"/>
    <mergeCell ref="A17:F17"/>
    <mergeCell ref="A20:G20"/>
  </mergeCells>
  <hyperlinks>
    <hyperlink ref="D2" location="_ftn1" display="_ftn1" xr:uid="{60041929-EB7D-4EB6-9067-280606B1A940}"/>
  </hyperlinks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D778A236-7BF9-4B01-B0CC-F4080B6A9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83A508-A848-43E9-B408-AE9F48D8DE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B60EDF-FCEB-4410-B453-4886E4E6F52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3db48862-3d5a-4b5b-a8ee-b1270852f994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174e2526-1205-4a65-b23b-c71d1ac53409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Daumantas Dzidolikas</dc:creator>
  <cp:keywords/>
  <dc:description/>
  <cp:lastModifiedBy>Indrė Unguraitienė</cp:lastModifiedBy>
  <cp:revision/>
  <dcterms:created xsi:type="dcterms:W3CDTF">2026-05-14T06:09:48Z</dcterms:created>
  <dcterms:modified xsi:type="dcterms:W3CDTF">2026-06-17T07:32:29Z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